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1F4A248F-FFC7-4CAB-8403-F4403B37D7B5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12" i="1" l="1"/>
  <c r="H4" i="1" l="1"/>
</calcChain>
</file>

<file path=xl/sharedStrings.xml><?xml version="1.0" encoding="utf-8"?>
<sst xmlns="http://schemas.openxmlformats.org/spreadsheetml/2006/main" count="65" uniqueCount="39">
  <si>
    <t>1399/10/06</t>
  </si>
  <si>
    <t>12:03:00</t>
  </si>
  <si>
    <t>251</t>
  </si>
  <si>
    <t>BCG16898</t>
  </si>
  <si>
    <t>حواله پايا اينترنتي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</si>
  <si>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</si>
  <si>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</si>
  <si>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</si>
  <si>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</si>
  <si>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</si>
  <si>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</si>
  <si>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</si>
  <si>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</si>
  <si>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IR290150000000585301133205</t>
  </si>
  <si>
    <t>جمع مبالغ واریزی  محمدرضا مسعودی به حسابهای آقای شاهين  برهاني  ترکمبور:</t>
  </si>
  <si>
    <t>مجموع دریافتی</t>
  </si>
  <si>
    <t>جمع مبالغ واریزی آیسان رفیق به تایید کارشناس به درخواست مسعودی  به حسابهای آقای شاهين  برهاني  ترکمبور:</t>
  </si>
  <si>
    <t>جمع مبالغ واریزی  شاکی آقای شاهين  برهاني  ترکمبور به حساب محمدرضا مسعودی :</t>
  </si>
  <si>
    <t xml:space="preserve"> آقای شاهين  برهاني  ترکمبور:</t>
  </si>
  <si>
    <t>واریز کننده</t>
  </si>
  <si>
    <t>1399/10/30</t>
  </si>
  <si>
    <t>انتقال</t>
  </si>
  <si>
    <t>آیسان رفیق</t>
  </si>
  <si>
    <t>1399/11/13</t>
  </si>
  <si>
    <t>1399/11/18</t>
  </si>
  <si>
    <t xml:space="preserve"> شاهين  برهاني</t>
  </si>
  <si>
    <t>BCG12180</t>
  </si>
  <si>
    <t>BCG19539</t>
  </si>
  <si>
    <t>BCG14940</t>
  </si>
  <si>
    <t>1399/05/28</t>
  </si>
  <si>
    <t>12:22:07</t>
  </si>
  <si>
    <t>8892</t>
  </si>
  <si>
    <t>GH012134</t>
  </si>
  <si>
    <t>حواله ساتنا و كارمزد</t>
  </si>
  <si>
    <t>شاهین برهانی</t>
  </si>
  <si>
    <t>1399/10/21</t>
  </si>
  <si>
    <t>بانک ملی</t>
  </si>
  <si>
    <t>بانک ملت</t>
  </si>
  <si>
    <t>فیش اراِه شده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</si>
</sst>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1"/>
      <name val="Arial"/>
      <family val="2"/>
      <scheme val="minor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0" fontId="2" fillId="2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3" fontId="4" fillId="2" borderId="10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</cellXfs>
  <cellStyles count="1">
    <cellStyle name="Normal" xfId="0" builtinId="0"/>
  </cellStyles>
  <dxfs count="6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rightToLeft="1" tabSelected="1" topLeftCell="A3" workbookViewId="0">
      <selection activeCell="I14" sqref="I14"/>
    </sheetView>
  </sheetViews>
  <sheetFormatPr defaultRowHeight="14.25" x14ac:dyDescent="0.2"/>
  <cols>
    <col min="1" max="1" width="4.375" customWidth="1"/>
    <col min="2" max="2" width="12.125" customWidth="1"/>
    <col min="3" max="3" width="11.375" customWidth="1"/>
    <col min="4" max="4" width="9.375" customWidth="1"/>
    <col min="5" max="5" width="17.375" customWidth="1"/>
    <col min="6" max="6" width="26.25" customWidth="1"/>
    <col min="7" max="8" width="13" customWidth="1"/>
  </cols>
  <sheetData>
    <row r="1" spans="1:8" ht="21" x14ac:dyDescent="0.2">
      <c r="A1" s="16" t="s">
        <v>18</v>
      </c>
      <c r="B1" s="17"/>
      <c r="C1" s="17"/>
      <c r="D1" s="17"/>
      <c r="E1" s="17"/>
      <c r="F1" s="17"/>
      <c r="G1" s="18"/>
      <c r="H1" s="2"/>
    </row>
    <row r="2" spans="1:8" ht="21" x14ac:dyDescent="0.55000000000000004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</row>
    <row r="3" spans="1:8" ht="21" x14ac:dyDescent="0.55000000000000004">
      <c r="A3" s="1">
        <v>1</v>
      </c>
      <c r="B3" s="1" t="s">
        <v>0</v>
      </c>
      <c r="C3" s="1" t="s">
        <v>1</v>
      </c>
      <c r="D3" s="1" t="s">
        <v>2</v>
      </c>
      <c r="E3" s="1" t="s">
        <v>4</v>
      </c>
      <c r="F3" s="1" t="s">
        <v>13</v>
      </c>
      <c r="G3" s="1" t="s">
        <v>3</v>
      </c>
      <c r="H3" s="2">
        <v>100010000</v>
      </c>
    </row>
    <row r="4" spans="1:8" ht="21" x14ac:dyDescent="0.2">
      <c r="A4" s="16" t="s">
        <v>14</v>
      </c>
      <c r="B4" s="17"/>
      <c r="C4" s="17"/>
      <c r="D4" s="17"/>
      <c r="E4" s="17"/>
      <c r="F4" s="17"/>
      <c r="G4" s="18"/>
      <c r="H4" s="9">
        <f>SUM(H3)</f>
        <v>100010000</v>
      </c>
    </row>
    <row r="5" spans="1:8" ht="21" x14ac:dyDescent="0.2">
      <c r="A5" s="4"/>
      <c r="B5" s="5"/>
      <c r="C5" s="5"/>
      <c r="D5" s="5"/>
      <c r="E5" s="5"/>
      <c r="F5" s="5"/>
      <c r="G5" s="5"/>
      <c r="H5" s="5"/>
    </row>
    <row r="6" spans="1:8" ht="21" x14ac:dyDescent="0.55000000000000004">
      <c r="A6" s="1" t="s">
        <v>5</v>
      </c>
      <c r="B6" s="1" t="s">
        <v>6</v>
      </c>
      <c r="C6" s="1" t="s">
        <v>9</v>
      </c>
      <c r="D6" s="1" t="s">
        <v>8</v>
      </c>
      <c r="E6" s="1" t="s">
        <v>19</v>
      </c>
      <c r="F6" s="1" t="s">
        <v>10</v>
      </c>
      <c r="G6" s="1" t="s">
        <v>11</v>
      </c>
      <c r="H6" s="1" t="s">
        <v>12</v>
      </c>
    </row>
    <row r="7" spans="1:8" ht="21" x14ac:dyDescent="0.55000000000000004">
      <c r="A7" s="1">
        <v>1</v>
      </c>
      <c r="B7" s="1" t="s">
        <v>20</v>
      </c>
      <c r="C7" s="1" t="s">
        <v>21</v>
      </c>
      <c r="D7" s="1" t="s">
        <v>36</v>
      </c>
      <c r="E7" s="1" t="s">
        <v>22</v>
      </c>
      <c r="F7" s="1" t="s">
        <v>25</v>
      </c>
      <c r="G7" s="1" t="s">
        <v>26</v>
      </c>
      <c r="H7" s="6">
        <v>64000000</v>
      </c>
    </row>
    <row r="8" spans="1:8" ht="21" x14ac:dyDescent="0.55000000000000004">
      <c r="A8" s="1">
        <v>2</v>
      </c>
      <c r="B8" s="1" t="s">
        <v>23</v>
      </c>
      <c r="C8" s="1" t="s">
        <v>21</v>
      </c>
      <c r="D8" s="1" t="s">
        <v>36</v>
      </c>
      <c r="E8" s="1" t="s">
        <v>22</v>
      </c>
      <c r="F8" s="1" t="s">
        <v>25</v>
      </c>
      <c r="G8" s="1" t="s">
        <v>27</v>
      </c>
      <c r="H8" s="6">
        <v>152000000</v>
      </c>
    </row>
    <row r="9" spans="1:8" ht="21" x14ac:dyDescent="0.55000000000000004">
      <c r="A9" s="1">
        <v>3</v>
      </c>
      <c r="B9" s="1" t="s">
        <v>24</v>
      </c>
      <c r="C9" s="1" t="s">
        <v>21</v>
      </c>
      <c r="D9" s="1" t="s">
        <v>36</v>
      </c>
      <c r="E9" s="1" t="s">
        <v>22</v>
      </c>
      <c r="F9" s="1" t="s">
        <v>25</v>
      </c>
      <c r="G9" s="1" t="s">
        <v>28</v>
      </c>
      <c r="H9" s="6">
        <v>224000000</v>
      </c>
    </row>
    <row r="10" spans="1:8" ht="21" x14ac:dyDescent="0.55000000000000004">
      <c r="A10" s="12"/>
      <c r="B10" s="13" t="s">
        <v>35</v>
      </c>
      <c r="C10" s="1" t="s">
        <v>21</v>
      </c>
      <c r="D10" s="13" t="s">
        <v>37</v>
      </c>
      <c r="E10" s="1" t="s">
        <v>22</v>
      </c>
      <c r="F10" s="1" t="s">
        <v>25</v>
      </c>
      <c r="G10" s="14" t="s">
        <v>38</v>
      </c>
      <c r="H10" s="15">
        <v>176000000</v>
      </c>
    </row>
    <row r="11" spans="1:8" s="7" customFormat="1" ht="17.25" customHeight="1" x14ac:dyDescent="0.55000000000000004">
      <c r="A11" s="19" t="s">
        <v>16</v>
      </c>
      <c r="B11" s="20"/>
      <c r="C11" s="20"/>
      <c r="D11" s="20"/>
      <c r="E11" s="20"/>
      <c r="F11" s="20"/>
      <c r="G11" s="21"/>
      <c r="H11" s="11"/>
    </row>
    <row r="12" spans="1:8" s="7" customFormat="1" ht="17.25" customHeight="1" x14ac:dyDescent="0.55000000000000004">
      <c r="H12" s="15">
        <f>SUM(H7:H11)</f>
        <v>616000000</v>
      </c>
    </row>
    <row r="13" spans="1:8" ht="21" x14ac:dyDescent="0.55000000000000004">
      <c r="G13" s="8" t="s">
        <v>15</v>
      </c>
      <c r="H13" s="10">
        <v>716010000</v>
      </c>
    </row>
    <row r="15" spans="1:8" ht="21" x14ac:dyDescent="0.55000000000000004">
      <c r="A15" s="1" t="s">
        <v>5</v>
      </c>
      <c r="B15" s="1" t="s">
        <v>6</v>
      </c>
      <c r="C15" s="1" t="s">
        <v>7</v>
      </c>
      <c r="D15" s="1" t="s">
        <v>8</v>
      </c>
      <c r="E15" s="1" t="s">
        <v>9</v>
      </c>
      <c r="F15" s="1" t="s">
        <v>19</v>
      </c>
      <c r="G15" s="1" t="s">
        <v>11</v>
      </c>
      <c r="H15" s="1" t="s">
        <v>12</v>
      </c>
    </row>
    <row r="16" spans="1:8" ht="21" x14ac:dyDescent="0.55000000000000004">
      <c r="A16" s="1">
        <v>1</v>
      </c>
      <c r="B16" s="1" t="s">
        <v>29</v>
      </c>
      <c r="C16" s="1" t="s">
        <v>30</v>
      </c>
      <c r="D16" s="1" t="s">
        <v>31</v>
      </c>
      <c r="E16" s="1" t="s">
        <v>33</v>
      </c>
      <c r="F16" s="1" t="s">
        <v>34</v>
      </c>
      <c r="G16" s="1" t="s">
        <v>32</v>
      </c>
      <c r="H16" s="2">
        <v>361200000</v>
      </c>
    </row>
    <row r="19" spans="1:8" s="3" customFormat="1" ht="21" x14ac:dyDescent="0.2">
      <c r="A19" s="16" t="s">
        <v>17</v>
      </c>
      <c r="B19" s="17"/>
      <c r="C19" s="17"/>
      <c r="D19" s="17"/>
      <c r="E19" s="17"/>
      <c r="F19" s="17"/>
      <c r="G19" s="22"/>
      <c r="H19" s="9">
        <v>361200000</v>
      </c>
    </row>
  </sheetData>
  <mergeCells count="4">
    <mergeCell ref="A4:G4"/>
    <mergeCell ref="A11:G11"/>
    <mergeCell ref="A19:G19"/>
    <mergeCell ref="A1:G1"/>
  </mergeCells>
  <conditionalFormatting sqref="F4:F5">
    <cfRule type="uniqueValues" dxfId="5" priority="11"/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1">
    <cfRule type="uniqueValues" dxfId="4" priority="9"/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9">
    <cfRule type="uniqueValues" dxfId="3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5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5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2025-08-11T22:02:15Z</dcterms:modified>
</cp:coreProperties>
</file>